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27"/>
  <c r="I26" s="1"/>
  <c r="S26" s="1"/>
  <c r="H17"/>
  <c r="I16" s="1"/>
  <c r="S16" s="1"/>
  <c r="H37"/>
  <c r="I36" s="1"/>
  <c r="S36" s="1"/>
  <c r="H32"/>
  <c r="I31" s="1"/>
  <c r="S31" s="1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<sst xmlns="http://schemas.openxmlformats.org/spreadsheetml/2006/main" count="117" uniqueCount="78">
  <si>
    <t>Česká kuželkářská
asociace</t>
  </si>
  <si>
    <t>Zápis o utkání</t>
  </si>
  <si>
    <t xml:space="preserve">Kuželna:  </t>
  </si>
  <si>
    <t>Rychnov nad Kněžnou</t>
  </si>
  <si>
    <t>Datum:  </t>
  </si>
  <si>
    <t>20.1.2024</t>
  </si>
  <si>
    <t>Domácí</t>
  </si>
  <si>
    <t>TJ Start Rychnov n. Kn.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</si>
  <si>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</si>
  <si>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</si>
  <si>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</si>
  <si>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</si>
  <si>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</si>
  <si>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</si>
  <si>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</si>
  <si>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</si>
  <si>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</si>
  <si>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</si>
  <si>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</si>
  <si>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</si>
  <si>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</si>
  <si>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</si>
  <si>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Kolařík</t>
  </si>
  <si>
    <t>Martin</t>
  </si>
  <si>
    <t>Jindřich</t>
  </si>
  <si>
    <t>Seniura</t>
  </si>
  <si>
    <t>Fojtík</t>
  </si>
  <si>
    <t>Jakub</t>
  </si>
  <si>
    <t>Bronislav</t>
  </si>
  <si>
    <t>Kindl</t>
  </si>
  <si>
    <t>Ivaniš</t>
  </si>
  <si>
    <t>Roman</t>
  </si>
  <si>
    <t>Karel</t>
  </si>
  <si>
    <t>Ksandr</t>
  </si>
  <si>
    <t>Matějíček</t>
  </si>
  <si>
    <t>Dalibor</t>
  </si>
  <si>
    <t>Lubomír</t>
  </si>
  <si>
    <t>Urbánek</t>
  </si>
  <si>
    <t>Matlach</t>
  </si>
  <si>
    <t>Ladislav</t>
  </si>
  <si>
    <t>David</t>
  </si>
  <si>
    <t>Brouček</t>
  </si>
  <si>
    <t>Málek</t>
  </si>
  <si>
    <t>Jiří</t>
  </si>
  <si>
    <t>Miroslav</t>
  </si>
  <si>
    <t>Celkový výkon družstva  </t>
  </si>
  <si>
    <t>Vedoucí družstva         Jméno:</t>
  </si>
  <si>
    <t xml:space="preserve">Jakub Seniura  </t>
  </si>
  <si>
    <t>Bodový zisk</t>
  </si>
  <si>
    <t>Radim Abrahám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</si>
  <si>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</si>
  <si>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</si>
  <si>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</si>
  <si>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</si>
  <si>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</si>
  <si>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</si>
  <si>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</si>
  <si>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</si>
  <si>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</si>
  <si>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</si>
  <si>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</si>
  <si>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</si>
  <si>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</si>
  <si>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</si>
  <si>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</si>
  <si>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</si>
  <si>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</si>
  <si>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</si>
  <si>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</si>
  <si>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</si>
  <si>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</si>
  <si>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Gálus Petr</t>
  </si>
  <si>
    <t>Brouček Jiří</t>
  </si>
  <si>
    <t>Napomínání hráčů za nesportovní chování či vyloučení ze startu:</t>
  </si>
  <si>
    <t>Různé:</t>
  </si>
  <si>
    <t>Roman Kindl je na soupisce Rychnov A (hostování). Nemá mít žádný start jako náhradník.</t>
  </si>
  <si>
    <t xml:space="preserve">Datum a podpis rozhodčího:  </t>
  </si>
  <si>
    <t>20.1.2024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</si>
</sst>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35</v>
      </c>
      <c r="F8" s="12">
        <v>3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106</v>
      </c>
      <c r="O8" s="12">
        <v>40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61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54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53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63</v>
      </c>
      <c r="F11" s="23">
        <v>0</v>
      </c>
      <c r="G11" s="24">
        <f>IF(AND(ISBLANK(D11),ISBLANK(E11)),"",D11+E11)</f>
        <v>158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51</v>
      </c>
      <c r="P11" s="23">
        <v>0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212</v>
      </c>
      <c r="F12" s="28">
        <f>IF(ISNUMBER($G12),SUM(F8:F11),"")</f>
        <v>4</v>
      </c>
      <c r="G12" s="29">
        <f>IF(SUM($G8:$G11)+SUM($Q8:$Q11)&gt;0,SUM(G8:G11),"")</f>
        <v>571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199</v>
      </c>
      <c r="P12" s="28">
        <f>IF(ISNUMBER($G12),SUM(P8:P11),"")</f>
        <v>2</v>
      </c>
      <c r="Q12" s="29">
        <f>IF(SUM($G8:$G11)+SUM($Q8:$Q11)&gt;0,SUM(Q8:Q11),"")</f>
        <v>581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53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42</v>
      </c>
      <c r="P13" s="12">
        <v>3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51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45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44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27</v>
      </c>
      <c r="F16" s="23">
        <v>4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61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14807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176</v>
      </c>
      <c r="F17" s="28">
        <f>IF(ISNUMBER($G17),SUM(F13:F16),"")</f>
        <v>6</v>
      </c>
      <c r="G17" s="29">
        <f>IF(SUM($G13:$G16)+SUM($Q13:$Q16)&gt;0,SUM(G13:G16),"")</f>
        <v>526</v>
      </c>
      <c r="H17" s="27">
        <f>IF(ISNUMBER($G17),SUM(H13:H16),"")</f>
        <v>0</v>
      </c>
      <c r="I17" s="99"/>
      <c r="K17" s="96">
        <v>15455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200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36</v>
      </c>
      <c r="P18" s="12">
        <v>2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80</v>
      </c>
      <c r="O19" s="18">
        <v>59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52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104</v>
      </c>
      <c r="O20" s="18">
        <v>45</v>
      </c>
      <c r="P20" s="18">
        <v>0</v>
      </c>
      <c r="Q20" s="19">
        <f>IF(AND(ISBLANK(N20),ISBLANK(O20)),"",N20+O20)</f>
        <v>149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41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35</v>
      </c>
      <c r="P21" s="23">
        <v>0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7309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556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106</v>
      </c>
      <c r="E23" s="12">
        <v>36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100</v>
      </c>
      <c r="O23" s="12">
        <v>34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54</v>
      </c>
      <c r="F24" s="18">
        <v>2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36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44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53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63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53</v>
      </c>
      <c r="P26" s="23">
        <v>0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4540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582</v>
      </c>
      <c r="H27" s="27">
        <f>IF(ISNUMBER($G27),SUM(H23:H26),"")</f>
        <v>4</v>
      </c>
      <c r="I27" s="99"/>
      <c r="K27" s="96">
        <v>7123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176</v>
      </c>
      <c r="P27" s="28">
        <f>IF(ISNUMBER($G27),SUM(P23:P26),"")</f>
        <v>1</v>
      </c>
      <c r="Q27" s="29">
        <f>IF(SUM($G23:$G26)+SUM($Q23:$Q26)&gt;0,SUM(Q23:Q26),"")</f>
        <v>558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72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102</v>
      </c>
      <c r="O28" s="12">
        <v>44</v>
      </c>
      <c r="P28" s="12">
        <v>0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75</v>
      </c>
      <c r="E29" s="18">
        <v>39</v>
      </c>
      <c r="F29" s="18">
        <v>2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36</v>
      </c>
      <c r="P29" s="18">
        <v>0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83</v>
      </c>
      <c r="E30" s="18">
        <v>36</v>
      </c>
      <c r="F30" s="18">
        <v>0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63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72</v>
      </c>
      <c r="F31" s="23">
        <v>0</v>
      </c>
      <c r="G31" s="24">
        <f>IF(AND(ISBLANK(D31),ISBLANK(E31)),"",D31+E31)</f>
        <v>173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49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23504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219</v>
      </c>
      <c r="F32" s="28">
        <f>IF(ISNUMBER($G32),SUM(F28:F31),"")</f>
        <v>2</v>
      </c>
      <c r="G32" s="29">
        <f>IF(SUM($G28:$G31)+SUM($Q28:$Q31)&gt;0,SUM(G28:G31),"")</f>
        <v>561</v>
      </c>
      <c r="H32" s="27">
        <f>IF(ISNUMBER($G32),SUM(H28:H31),"")</f>
        <v>2</v>
      </c>
      <c r="I32" s="99"/>
      <c r="K32" s="96">
        <v>21456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192</v>
      </c>
      <c r="P32" s="28">
        <f>IF(ISNUMBER($G32),SUM(P28:P31),"")</f>
        <v>1</v>
      </c>
      <c r="Q32" s="29">
        <f>IF(SUM($G28:$G31)+SUM($Q28:$Q31)&gt;0,SUM(Q28:Q31),"")</f>
        <v>573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36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92</v>
      </c>
      <c r="O33" s="12">
        <v>43</v>
      </c>
      <c r="P33" s="12">
        <v>1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71</v>
      </c>
      <c r="F34" s="18">
        <v>0</v>
      </c>
      <c r="G34" s="19">
        <f>IF(AND(ISBLANK(D34),ISBLANK(E34)),"",D34+E34)</f>
        <v>162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44</v>
      </c>
      <c r="P34" s="18">
        <v>2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98</v>
      </c>
      <c r="E35" s="18">
        <v>50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105</v>
      </c>
      <c r="O35" s="18">
        <v>36</v>
      </c>
      <c r="P35" s="18">
        <v>2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54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45</v>
      </c>
      <c r="P36" s="23">
        <v>2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211</v>
      </c>
      <c r="F37" s="28">
        <f>IF(ISNUMBER($G37),SUM(F33:F36),"")</f>
        <v>4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14296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168</v>
      </c>
      <c r="P37" s="28">
        <f>IF(ISNUMBER($G37),SUM(P33:P36),"")</f>
        <v>7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2166</v>
      </c>
      <c r="E39" s="34">
        <f>IF(ISNUMBER($G39),SUM(E12,E17,E22,E27,E32,E37),"")</f>
        <v>1189</v>
      </c>
      <c r="F39" s="34">
        <f>IF(ISNUMBER($G39),SUM(F12,F17,F22,F27,F32,F37),"")</f>
        <v>24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2283</v>
      </c>
      <c r="O39" s="34">
        <f>IF(ISNUMBER($G39),SUM(O12,O17,O22,O27,O32,O37),"")</f>
        <v>1110</v>
      </c>
      <c r="P39" s="34">
        <f>IF(ISNUMBER($G39),SUM(P12,P17,P22,P27,P32,P37),"")</f>
        <v>19</v>
      </c>
      <c r="Q39" s="35">
        <f>IF(SUM($G$8:$G$37)+SUM($Q$8:$Q$37)&gt;0,SUM(Q12,Q17,Q22,Q27,Q32,Q37),"")</f>
        <v>3393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2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16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72</v>
      </c>
      <c r="B57" s="72" t="s">
        <v>71</v>
      </c>
      <c r="C57" s="73"/>
      <c r="D57" s="63">
        <v>19079</v>
      </c>
      <c r="E57" s="72" t="s">
        <v>72</v>
      </c>
      <c r="F57" s="75"/>
      <c r="G57" s="75"/>
      <c r="H57" s="73"/>
      <c r="I57" s="63">
        <v>12366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2024-01-20T17:59:48Z</dcterms:modified>
</cp:coreProperties>
</file>